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codeName="Ten_skoroszyt" defaultThemeVersion="124226"/>
  <xr:revisionPtr revIDLastSave="0" documentId="8_{08B349D5-1C85-45FE-BF35-3037988C31B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Wydruk" sheetId="8" r:id="rId1"/>
  </sheets>
  <definedNames>
    <definedName name="A">#REF!</definedName>
    <definedName name="_xlnm.Print_Titles" localSheetId="0">Wydruk!$9:$10</definedName>
  </definedNames>
  <calcPr calcId="191029"/>
</workbook>
</file>

<file path=xl/calcChain.xml><?xml version="1.0" encoding="utf-8"?>
<calcChain xmlns="http://schemas.openxmlformats.org/spreadsheetml/2006/main">
  <c r="AJ20" i="8" l="1"/>
  <c r="I19" i="8" l="1"/>
  <c r="I18" i="8"/>
  <c r="I17" i="8"/>
  <c r="I16" i="8"/>
  <c r="I15" i="8"/>
  <c r="I14" i="8"/>
  <c r="I13" i="8"/>
  <c r="I12" i="8"/>
  <c r="I11" i="8"/>
  <c r="AG2" i="8"/>
  <c r="AF2" i="8"/>
  <c r="S2" i="8"/>
  <c r="R2" i="8"/>
  <c r="Q2" i="8"/>
  <c r="P2" i="8"/>
  <c r="O2" i="8"/>
  <c r="N2" i="8"/>
  <c r="M2" i="8"/>
  <c r="L2" i="8"/>
  <c r="K2" i="8"/>
  <c r="J2" i="8"/>
  <c r="I2" i="8"/>
  <c r="H2" i="8"/>
  <c r="G2" i="8"/>
  <c r="F2" i="8"/>
  <c r="E2" i="8"/>
  <c r="D2" i="8"/>
  <c r="C2" i="8"/>
  <c r="B2" i="8"/>
</calcChain>
</file>

<file path=xl/sharedStrings.xml><?xml version="1.0" encoding="utf-8"?>
<sst xmlns="http://schemas.openxmlformats.org/spreadsheetml/2006/main" count="35" uniqueCount="31">
  <si>
    <t>Razem</t>
  </si>
  <si>
    <t>Razem na zestawieniu</t>
  </si>
  <si>
    <t>Zestawienie sald i obrotów</t>
  </si>
  <si>
    <t>HiddenColumnMark</t>
  </si>
  <si>
    <t>Brak danych spełniających kryteria zestawienia.</t>
  </si>
  <si>
    <t>Lp.</t>
  </si>
  <si>
    <t>Konto</t>
  </si>
  <si>
    <t>dane za okres od: 01.01.2025 do: 31.12.2025</t>
  </si>
  <si>
    <t/>
  </si>
  <si>
    <t>011-00</t>
  </si>
  <si>
    <t>011-01</t>
  </si>
  <si>
    <t>011-02</t>
  </si>
  <si>
    <t>011-03</t>
  </si>
  <si>
    <t>011-04</t>
  </si>
  <si>
    <t>011-05</t>
  </si>
  <si>
    <t>013-01</t>
  </si>
  <si>
    <t>014-01</t>
  </si>
  <si>
    <t>020-01</t>
  </si>
  <si>
    <t>GRUNTY</t>
  </si>
  <si>
    <t>BUDYNKI I BUDOWLE</t>
  </si>
  <si>
    <t>URZADZENIA TECHNICZNE I MASZYNY</t>
  </si>
  <si>
    <t>ZESPOŁY KOMPUTEROWE</t>
  </si>
  <si>
    <t>INNE ŚRODKI GR 8-9</t>
  </si>
  <si>
    <t>POZOSTAŁE ŚRODKI TRWAŁE</t>
  </si>
  <si>
    <t>ZBIORY BIBLIOTECZNE</t>
  </si>
  <si>
    <t>WARTOŚCI NIEMATERIALNE I PRAWNE</t>
  </si>
  <si>
    <t>ŚRODKI TRANSPORTU</t>
  </si>
  <si>
    <t>Nazwa konta</t>
  </si>
  <si>
    <t>Stan na 31.12.2025</t>
  </si>
  <si>
    <t xml:space="preserve"> jednostka nie posiada</t>
  </si>
  <si>
    <t>jednostka nie posiada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</si>
</sst>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11"/>
      <color theme="0" tint="-0.14996795556505021"/>
      <name val="Calibri"/>
      <family val="2"/>
      <scheme val="minor"/>
    </font>
    <font>
      <sz val="8"/>
      <color theme="0" tint="-0.1499679555650502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sz val="10"/>
      <color theme="0" tint="-0.1499679555650502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8"/>
      <color theme="0" tint="-4.9958800012207406E-2"/>
      <name val="Calibri"/>
      <family val="2"/>
      <scheme val="minor"/>
    </font>
    <font>
      <sz val="11"/>
      <color theme="0" tint="-4.9958800012207406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9E2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9" fillId="2" borderId="0" xfId="0" applyNumberFormat="1" applyFont="1" applyFill="1"/>
    <xf numFmtId="0" fontId="13" fillId="0" borderId="0" xfId="0" applyFont="1"/>
    <xf numFmtId="0" fontId="14" fillId="0" borderId="0" xfId="0" applyFont="1"/>
    <xf numFmtId="4" fontId="5" fillId="2" borderId="1" xfId="0" applyNumberFormat="1" applyFont="1" applyFill="1" applyBorder="1" applyAlignment="1">
      <alignment vertical="center" shrinkToFit="1"/>
    </xf>
    <xf numFmtId="0" fontId="9" fillId="0" borderId="14" xfId="0" applyFont="1" applyBorder="1" applyAlignment="1">
      <alignment shrinkToFit="1"/>
    </xf>
    <xf numFmtId="4" fontId="6" fillId="2" borderId="1" xfId="0" applyNumberFormat="1" applyFont="1" applyFill="1" applyBorder="1" applyAlignment="1">
      <alignment vertical="center" shrinkToFit="1"/>
    </xf>
    <xf numFmtId="0" fontId="12" fillId="0" borderId="1" xfId="0" applyFont="1" applyBorder="1" applyAlignment="1">
      <alignment horizontal="right" vertical="center" shrinkToFit="1"/>
    </xf>
    <xf numFmtId="0" fontId="5" fillId="2" borderId="1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3" fillId="0" borderId="0" xfId="1" applyFont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7">
    <dxf>
      <font>
        <b val="0"/>
        <i val="0"/>
      </font>
      <fill>
        <patternFill>
          <bgColor rgb="FFB0D6FF"/>
        </patternFill>
      </fill>
    </dxf>
    <dxf>
      <font>
        <b/>
        <i val="0"/>
      </font>
    </dxf>
    <dxf>
      <font>
        <b val="0"/>
        <i val="0"/>
      </font>
      <fill>
        <patternFill>
          <bgColor rgb="FFB0D6FF"/>
        </patternFill>
      </fill>
    </dxf>
    <dxf>
      <font>
        <b/>
        <i val="0"/>
      </font>
    </dxf>
    <dxf>
      <font>
        <b val="0"/>
        <i val="0"/>
      </font>
      <fill>
        <patternFill>
          <bgColor rgb="FFB0D6FF"/>
        </patternFill>
      </fill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22"/>
  <sheetViews>
    <sheetView showGridLines="0" tabSelected="1" workbookViewId="0">
      <selection activeCell="AO17" sqref="AO17"/>
    </sheetView>
  </sheetViews>
  <sheetFormatPr defaultRowHeight="15" x14ac:dyDescent="0.25"/>
  <cols>
    <col min="1" max="8" width="0.5703125" customWidth="1"/>
    <col min="9" max="19" width="0.5703125" hidden="1" customWidth="1"/>
    <col min="20" max="30" width="0.5703125" customWidth="1"/>
    <col min="31" max="31" width="1.140625" customWidth="1"/>
    <col min="32" max="33" width="1.140625" hidden="1" customWidth="1"/>
    <col min="34" max="34" width="9.42578125" customWidth="1"/>
    <col min="35" max="35" width="34.7109375" customWidth="1"/>
    <col min="36" max="36" width="16.7109375" customWidth="1"/>
    <col min="37" max="40" width="9.140625" hidden="1" customWidth="1"/>
  </cols>
  <sheetData>
    <row r="1" spans="1:41" ht="15" customHeight="1" x14ac:dyDescent="0.25"/>
    <row r="2" spans="1:41" ht="15" customHeight="1" x14ac:dyDescent="0.25">
      <c r="A2" s="3"/>
      <c r="B2" s="7" t="str">
        <f>IF(MAX($AK:$AK)&lt;=1,"HiddenColumnMark","")</f>
        <v/>
      </c>
      <c r="C2" s="7" t="str">
        <f>IF(MAX($AK:$AK)&lt;=2,"HiddenColumnMark","")</f>
        <v/>
      </c>
      <c r="D2" s="7" t="str">
        <f>IF(MAX($AK:$AK)&lt;=3,"HiddenColumnMark","")</f>
        <v/>
      </c>
      <c r="E2" s="7" t="str">
        <f>IF(MAX($AK:$AK)&lt;=4,"HiddenColumnMark","")</f>
        <v/>
      </c>
      <c r="F2" s="7" t="str">
        <f>IF(MAX($AK:$AK)&lt;=5,"HiddenColumnMark","")</f>
        <v/>
      </c>
      <c r="G2" s="7" t="str">
        <f>IF(MAX($AK:$AK)&lt;=6,"HiddenColumnMark","")</f>
        <v/>
      </c>
      <c r="H2" s="7" t="str">
        <f>IF(MAX($AK:$AK)&lt;=7,"HiddenColumnMark","")</f>
        <v/>
      </c>
      <c r="I2" s="7" t="str">
        <f>IF(MAX($AK:$AK)&lt;=8,"HiddenColumnMark","")</f>
        <v>HiddenColumnMark</v>
      </c>
      <c r="J2" s="7" t="str">
        <f>IF(MAX($AK:$AK)&lt;=9,"HiddenColumnMark","")</f>
        <v>HiddenColumnMark</v>
      </c>
      <c r="K2" s="7" t="str">
        <f>IF(MAX($AK:$AK)&lt;=10,"HiddenColumnMark","")</f>
        <v>HiddenColumnMark</v>
      </c>
      <c r="L2" s="7" t="str">
        <f>IF(MAX($AK:$AK)&lt;=11,"HiddenColumnMark","")</f>
        <v>HiddenColumnMark</v>
      </c>
      <c r="M2" s="7" t="str">
        <f>IF(MAX($AK:$AK)&lt;=12,"HiddenColumnMark","")</f>
        <v>HiddenColumnMark</v>
      </c>
      <c r="N2" s="7" t="str">
        <f>IF(MAX($AK:$AK)&lt;=13,"HiddenColumnMark","")</f>
        <v>HiddenColumnMark</v>
      </c>
      <c r="O2" s="7" t="str">
        <f>IF(MAX($AK:$AK)&lt;=14,"HiddenColumnMark","")</f>
        <v>HiddenColumnMark</v>
      </c>
      <c r="P2" s="8" t="str">
        <f>IF(MAX($AK:$AK)&lt;=15,"HiddenColumnMark","")</f>
        <v>HiddenColumnMark</v>
      </c>
      <c r="Q2" s="8" t="str">
        <f>IF(MAX($AK:$AK)&lt;=16,"HiddenColumnMark","")</f>
        <v>HiddenColumnMark</v>
      </c>
      <c r="R2" s="8" t="str">
        <f>IF(MAX($AK:$AK)&lt;=17,"HiddenColumnMark","")</f>
        <v>HiddenColumnMark</v>
      </c>
      <c r="S2" s="8" t="str">
        <f>IF(MAX($AK:$AK)&lt;=18,"HiddenColumnMark","")</f>
        <v>HiddenColumnMark</v>
      </c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 t="str">
        <f>IF(MAX($AK:$AK)&lt;=19,"HiddenColumnMark","")</f>
        <v>HiddenColumnMark</v>
      </c>
      <c r="AG2" s="8" t="str">
        <f>IF(MAX($AK:$AK)&lt;=20,"HiddenColumnMark","")</f>
        <v>HiddenColumnMark</v>
      </c>
      <c r="AI2" s="5" t="s">
        <v>8</v>
      </c>
      <c r="AJ2" s="5" t="s">
        <v>8</v>
      </c>
      <c r="AK2" s="5" t="s">
        <v>3</v>
      </c>
      <c r="AL2" s="5" t="s">
        <v>3</v>
      </c>
      <c r="AM2" s="5" t="s">
        <v>3</v>
      </c>
      <c r="AN2" s="11" t="s">
        <v>3</v>
      </c>
    </row>
    <row r="3" spans="1:41" ht="21.2" customHeight="1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AH3" s="39"/>
      <c r="AI3" s="39"/>
      <c r="AJ3" s="39"/>
      <c r="AK3" s="39"/>
    </row>
    <row r="4" spans="1:41" ht="21.2" customHeight="1" x14ac:dyDescent="0.25">
      <c r="A4" s="3"/>
      <c r="B4" s="40" t="s">
        <v>2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</row>
    <row r="5" spans="1:41" ht="15" customHeight="1" x14ac:dyDescent="0.25">
      <c r="A5" s="1"/>
      <c r="B5" s="41" t="s">
        <v>7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</row>
    <row r="6" spans="1:41" hidden="1" x14ac:dyDescent="0.25">
      <c r="AH6" s="38" t="s">
        <v>4</v>
      </c>
      <c r="AI6" s="38"/>
      <c r="AJ6" s="38"/>
    </row>
    <row r="7" spans="1:41" ht="15" customHeight="1" x14ac:dyDescent="0.25"/>
    <row r="8" spans="1:41" ht="15" hidden="1" customHeight="1" x14ac:dyDescent="0.25">
      <c r="B8" s="19"/>
      <c r="C8" s="19"/>
      <c r="D8" s="19"/>
      <c r="E8" s="19"/>
      <c r="F8" s="19"/>
      <c r="G8" s="19"/>
      <c r="H8" s="19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</row>
    <row r="9" spans="1:41" ht="15" customHeight="1" x14ac:dyDescent="0.25">
      <c r="A9" s="30" t="s">
        <v>5</v>
      </c>
      <c r="B9" s="31"/>
      <c r="C9" s="31"/>
      <c r="D9" s="31"/>
      <c r="E9" s="31"/>
      <c r="F9" s="31"/>
      <c r="G9" s="31"/>
      <c r="H9" s="32"/>
      <c r="I9" s="21" t="s">
        <v>6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3"/>
      <c r="AI9" s="17" t="s">
        <v>27</v>
      </c>
      <c r="AJ9" s="17" t="s">
        <v>28</v>
      </c>
    </row>
    <row r="10" spans="1:41" ht="15" customHeight="1" x14ac:dyDescent="0.25">
      <c r="A10" s="33"/>
      <c r="B10" s="34"/>
      <c r="C10" s="34"/>
      <c r="D10" s="34"/>
      <c r="E10" s="34"/>
      <c r="F10" s="34"/>
      <c r="G10" s="34"/>
      <c r="H10" s="35"/>
      <c r="I10" s="24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6"/>
      <c r="AI10" s="18"/>
      <c r="AJ10" s="18"/>
    </row>
    <row r="11" spans="1:41" ht="15" customHeight="1" x14ac:dyDescent="0.25">
      <c r="A11" s="15">
        <v>1</v>
      </c>
      <c r="B11" s="15"/>
      <c r="C11" s="15"/>
      <c r="D11" s="15"/>
      <c r="E11" s="15"/>
      <c r="F11" s="15"/>
      <c r="G11" s="15"/>
      <c r="H11" s="15"/>
      <c r="I11" s="16" t="str">
        <f t="shared" ref="I11:I19" si="0">IF(AK11=8,AL11,"&lt;MergeCellMark&gt;")</f>
        <v>011-00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2" t="s">
        <v>18</v>
      </c>
      <c r="AJ11" s="12">
        <v>386550.22</v>
      </c>
      <c r="AK11" s="13">
        <v>8</v>
      </c>
      <c r="AL11" s="6" t="s">
        <v>9</v>
      </c>
      <c r="AM11" s="9" t="b">
        <v>0</v>
      </c>
      <c r="AN11" s="10" t="b">
        <v>1</v>
      </c>
    </row>
    <row r="12" spans="1:41" ht="15" customHeight="1" x14ac:dyDescent="0.25">
      <c r="A12" s="15">
        <v>2</v>
      </c>
      <c r="B12" s="15"/>
      <c r="C12" s="15"/>
      <c r="D12" s="15"/>
      <c r="E12" s="15"/>
      <c r="F12" s="15"/>
      <c r="G12" s="15"/>
      <c r="H12" s="15"/>
      <c r="I12" s="16" t="str">
        <f t="shared" si="0"/>
        <v>011-01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2" t="s">
        <v>19</v>
      </c>
      <c r="AJ12" s="12">
        <v>4737862.2699999996</v>
      </c>
      <c r="AK12" s="13">
        <v>8</v>
      </c>
      <c r="AL12" s="6" t="s">
        <v>10</v>
      </c>
      <c r="AM12" s="9" t="b">
        <v>0</v>
      </c>
      <c r="AN12" s="10" t="b">
        <v>1</v>
      </c>
    </row>
    <row r="13" spans="1:41" ht="15" customHeight="1" x14ac:dyDescent="0.25">
      <c r="A13" s="15">
        <v>3</v>
      </c>
      <c r="B13" s="15"/>
      <c r="C13" s="15"/>
      <c r="D13" s="15"/>
      <c r="E13" s="15"/>
      <c r="F13" s="15"/>
      <c r="G13" s="15"/>
      <c r="H13" s="15"/>
      <c r="I13" s="16" t="str">
        <f t="shared" si="0"/>
        <v>011-02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2" t="s">
        <v>20</v>
      </c>
      <c r="AJ13" s="12">
        <v>96992.58</v>
      </c>
      <c r="AK13" s="13">
        <v>8</v>
      </c>
      <c r="AL13" s="6" t="s">
        <v>11</v>
      </c>
      <c r="AM13" s="9" t="b">
        <v>0</v>
      </c>
      <c r="AN13" s="10" t="b">
        <v>1</v>
      </c>
    </row>
    <row r="14" spans="1:41" ht="15" customHeight="1" x14ac:dyDescent="0.25">
      <c r="A14" s="15">
        <v>4</v>
      </c>
      <c r="B14" s="15"/>
      <c r="C14" s="15"/>
      <c r="D14" s="15"/>
      <c r="E14" s="15"/>
      <c r="F14" s="15"/>
      <c r="G14" s="15"/>
      <c r="H14" s="15"/>
      <c r="I14" s="16" t="str">
        <f t="shared" si="0"/>
        <v>011-03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2" t="s">
        <v>21</v>
      </c>
      <c r="AJ14" s="12">
        <v>52115.95</v>
      </c>
      <c r="AK14" s="13">
        <v>8</v>
      </c>
      <c r="AL14" s="6" t="s">
        <v>12</v>
      </c>
      <c r="AM14" s="9" t="b">
        <v>0</v>
      </c>
      <c r="AN14" s="10" t="b">
        <v>1</v>
      </c>
    </row>
    <row r="15" spans="1:41" ht="15" customHeight="1" x14ac:dyDescent="0.25">
      <c r="A15" s="15">
        <v>5</v>
      </c>
      <c r="B15" s="15"/>
      <c r="C15" s="15"/>
      <c r="D15" s="15"/>
      <c r="E15" s="15"/>
      <c r="F15" s="15"/>
      <c r="G15" s="15"/>
      <c r="H15" s="15"/>
      <c r="I15" s="16" t="str">
        <f t="shared" si="0"/>
        <v>011-04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2" t="s">
        <v>22</v>
      </c>
      <c r="AJ15" s="12">
        <v>162874.07</v>
      </c>
      <c r="AK15" s="13">
        <v>8</v>
      </c>
      <c r="AL15" s="6" t="s">
        <v>13</v>
      </c>
      <c r="AM15" s="9" t="b">
        <v>0</v>
      </c>
      <c r="AN15" s="10" t="b">
        <v>1</v>
      </c>
    </row>
    <row r="16" spans="1:41" ht="15" customHeight="1" x14ac:dyDescent="0.25">
      <c r="A16" s="15">
        <v>6</v>
      </c>
      <c r="B16" s="15"/>
      <c r="C16" s="15"/>
      <c r="D16" s="15"/>
      <c r="E16" s="15"/>
      <c r="F16" s="15"/>
      <c r="G16" s="15"/>
      <c r="H16" s="15"/>
      <c r="I16" s="16" t="str">
        <f t="shared" si="0"/>
        <v>011-05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2" t="s">
        <v>26</v>
      </c>
      <c r="AJ16" s="12">
        <v>0</v>
      </c>
      <c r="AK16" s="13">
        <v>8</v>
      </c>
      <c r="AL16" s="6" t="s">
        <v>14</v>
      </c>
      <c r="AM16" s="9" t="b">
        <v>0</v>
      </c>
      <c r="AN16" s="10" t="b">
        <v>1</v>
      </c>
      <c r="AO16" t="s">
        <v>30</v>
      </c>
    </row>
    <row r="17" spans="1:41" ht="15" customHeight="1" x14ac:dyDescent="0.25">
      <c r="A17" s="15">
        <v>7</v>
      </c>
      <c r="B17" s="15"/>
      <c r="C17" s="15"/>
      <c r="D17" s="15"/>
      <c r="E17" s="15"/>
      <c r="F17" s="15"/>
      <c r="G17" s="15"/>
      <c r="H17" s="15"/>
      <c r="I17" s="16" t="str">
        <f t="shared" si="0"/>
        <v>013-01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2" t="s">
        <v>23</v>
      </c>
      <c r="AJ17" s="12">
        <v>823550.54</v>
      </c>
      <c r="AK17" s="13">
        <v>8</v>
      </c>
      <c r="AL17" s="6" t="s">
        <v>15</v>
      </c>
      <c r="AM17" s="9" t="b">
        <v>0</v>
      </c>
      <c r="AN17" s="10" t="b">
        <v>1</v>
      </c>
    </row>
    <row r="18" spans="1:41" ht="15" customHeight="1" x14ac:dyDescent="0.25">
      <c r="A18" s="15">
        <v>8</v>
      </c>
      <c r="B18" s="15"/>
      <c r="C18" s="15"/>
      <c r="D18" s="15"/>
      <c r="E18" s="15"/>
      <c r="F18" s="15"/>
      <c r="G18" s="15"/>
      <c r="H18" s="15"/>
      <c r="I18" s="16" t="str">
        <f t="shared" si="0"/>
        <v>014-01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2" t="s">
        <v>24</v>
      </c>
      <c r="AJ18" s="12">
        <v>272979.17</v>
      </c>
      <c r="AK18" s="13">
        <v>8</v>
      </c>
      <c r="AL18" s="6" t="s">
        <v>16</v>
      </c>
      <c r="AM18" s="9" t="b">
        <v>0</v>
      </c>
      <c r="AN18" s="10" t="b">
        <v>1</v>
      </c>
    </row>
    <row r="19" spans="1:41" ht="15" customHeight="1" x14ac:dyDescent="0.25">
      <c r="A19" s="15">
        <v>9</v>
      </c>
      <c r="B19" s="15"/>
      <c r="C19" s="15"/>
      <c r="D19" s="15"/>
      <c r="E19" s="15"/>
      <c r="F19" s="15"/>
      <c r="G19" s="15"/>
      <c r="H19" s="15"/>
      <c r="I19" s="16" t="str">
        <f t="shared" si="0"/>
        <v>020-01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2" t="s">
        <v>25</v>
      </c>
      <c r="AJ19" s="12">
        <v>0</v>
      </c>
      <c r="AK19" s="13">
        <v>8</v>
      </c>
      <c r="AL19" s="6" t="s">
        <v>17</v>
      </c>
      <c r="AM19" s="9" t="b">
        <v>0</v>
      </c>
      <c r="AN19" s="10" t="b">
        <v>1</v>
      </c>
      <c r="AO19" t="s">
        <v>29</v>
      </c>
    </row>
    <row r="20" spans="1:41" ht="15" customHeight="1" x14ac:dyDescent="0.25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9"/>
      <c r="AI20" s="14" t="s">
        <v>0</v>
      </c>
      <c r="AJ20" s="14">
        <f>SUM(AJ11:AJ19)</f>
        <v>6532924.7999999998</v>
      </c>
    </row>
    <row r="21" spans="1:41" ht="15" customHeight="1" x14ac:dyDescent="0.25"/>
    <row r="22" spans="1:41" ht="15" hidden="1" customHeight="1" x14ac:dyDescent="0.25">
      <c r="A22" s="36" t="s">
        <v>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7"/>
      <c r="AI22" s="14">
        <v>5957579.2300000004</v>
      </c>
      <c r="AJ22" s="14">
        <v>6532924.7999999998</v>
      </c>
    </row>
  </sheetData>
  <mergeCells count="29">
    <mergeCell ref="AH6:AJ6"/>
    <mergeCell ref="AH3:AK3"/>
    <mergeCell ref="B4:AJ4"/>
    <mergeCell ref="B5:AJ5"/>
    <mergeCell ref="B8:AJ8"/>
    <mergeCell ref="I9:AH10"/>
    <mergeCell ref="A20:AH20"/>
    <mergeCell ref="A9:H10"/>
    <mergeCell ref="A22:AH22"/>
    <mergeCell ref="A11:H11"/>
    <mergeCell ref="I11:AH11"/>
    <mergeCell ref="A12:H12"/>
    <mergeCell ref="I12:AH12"/>
    <mergeCell ref="A13:H13"/>
    <mergeCell ref="A19:H19"/>
    <mergeCell ref="I19:AH19"/>
    <mergeCell ref="AI9:AI10"/>
    <mergeCell ref="AJ9:AJ10"/>
    <mergeCell ref="A16:H16"/>
    <mergeCell ref="I16:AH16"/>
    <mergeCell ref="A17:H17"/>
    <mergeCell ref="I17:AH17"/>
    <mergeCell ref="A18:H18"/>
    <mergeCell ref="I18:AH18"/>
    <mergeCell ref="I13:AH13"/>
    <mergeCell ref="A14:H14"/>
    <mergeCell ref="I14:AH14"/>
    <mergeCell ref="A15:H15"/>
    <mergeCell ref="I15:AH15"/>
  </mergeCells>
  <conditionalFormatting sqref="A11:A19">
    <cfRule type="expression" dxfId="6" priority="5">
      <formula>$AN11=TRUE</formula>
    </cfRule>
  </conditionalFormatting>
  <conditionalFormatting sqref="B11:AH15 B16:AI16 B19:AI19 B17:AH18 AJ11:AJ19">
    <cfRule type="expression" dxfId="5" priority="16">
      <formula>$AN11=FALSE</formula>
    </cfRule>
    <cfRule type="expression" dxfId="4" priority="17">
      <formula>$AM11</formula>
    </cfRule>
  </conditionalFormatting>
  <conditionalFormatting sqref="AI17:AI18">
    <cfRule type="expression" dxfId="3" priority="1">
      <formula>$AI17=FALSE</formula>
    </cfRule>
    <cfRule type="expression" dxfId="2" priority="2">
      <formula>$AH17</formula>
    </cfRule>
  </conditionalFormatting>
  <conditionalFormatting sqref="AI11:AI15">
    <cfRule type="expression" dxfId="1" priority="3">
      <formula>$AI11=FALSE</formula>
    </cfRule>
    <cfRule type="expression" dxfId="0" priority="4">
      <formula>$AH11</formula>
    </cfRule>
  </conditionalFormatting>
  <pageMargins left="0.23622047244094499" right="0.23622047244094499" top="0.59055118110236204" bottom="0.78740157480314998" header="0.5" footer="0.27559055118110198"/>
  <pageSetup fitToHeight="0" orientation="landscape"/>
  <headerFooter>
    <oddFooter>&amp;L
&amp;"Calibri"&amp;7Finanse VULCAN wersja 26.03.0011.44597, VULCAN sp. z o.o., licencja: kolobrzeg, Centrum Usług Wspólnych w Kołobrzegu, 78-100 Kołobrzeg, ul. Mieszka I 6a&amp;C
&amp;"Calibri"&amp;8Strona &amp;P z &amp;N
&amp;R
&amp;"Calibri"&amp;7</oddFooter>
  </headerFooter>
  <ignoredErrors>
    <ignoredError sqref="A1:AI2 AK1:AO2 AJ1:AJ2 A16:AH16 AK11:AO15 AJ11:AJ19 A11:AH15 A21:AI22 A17:AH18 A19:AH19 A10:AH10 A9:AH9 A5:AI8 AK5:AO10 AJ5:AJ8 A4:AI4 A3:AG3 AK4:AO4 AL3:AO3 AJ4 AJ21:AJ22 AK20:AO22 AK19:AN19 AK17:AO18 AK16:AN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Wydruk</vt:lpstr>
      <vt:lpstr>Wydruk!Tytuły_wydruku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Zestawienie sald i obrotów</dc:title>
  <dc:creator/>
  <cp:lastModifiedBy/>
  <dcterms:created xsi:type="dcterms:W3CDTF">2006-09-16T00:00:00Z</dcterms:created>
  <dcterms:modified xsi:type="dcterms:W3CDTF">2026-06-19T10:10:39Z</dcterms:modified>
</cp:coreProperties>
</file>